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1" i="1" s="1"/>
  <c r="E13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<sst xmlns="http://schemas.openxmlformats.org/spreadsheetml/2006/main" count="13" uniqueCount="13">
  <si>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</si>
  <si>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</si>
  <si>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</si>
  <si>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</si>
  <si>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</si>
  <si>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</si>
  <si>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totale (€) (D*E)</t>
  </si>
  <si>
    <t>#</t>
  </si>
  <si>
    <t>A</t>
  </si>
  <si>
    <t>14</t>
  </si>
  <si>
    <t>Importo unitario  (€)</t>
  </si>
  <si>
    <t>Servizio di supporto specialisticosul prodotto Datacore Sansymphony-V, come da capitolato tecnico</t>
  </si>
  <si>
    <t>n. massimo di giornate/persona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</si>
</sst>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zoomScale="90" zoomScaleNormal="90" workbookViewId="0">
      <selection activeCell="I7" sqref="I7"/>
    </sheetView>
  </sheetViews>
  <sheetFormatPr defaultColWidth="8.8984375" defaultRowHeight="14.4" x14ac:dyDescent="0.3"/>
  <cols>
    <col min="1" max="1" width="2.296875" customWidth="1"/>
    <col min="2" max="2" width="2.69921875" customWidth="1"/>
    <col min="3" max="3" width="41.69921875" customWidth="1"/>
    <col min="4" max="4" width="15" customWidth="1"/>
    <col min="5" max="5" width="23.3984375" customWidth="1"/>
    <col min="6" max="6" width="24.69921875" customWidth="1"/>
  </cols>
  <sheetData>
    <row r="2" spans="2:9" x14ac:dyDescent="0.3">
      <c r="G2" s="1"/>
    </row>
    <row r="3" spans="2:9" ht="18" customHeight="1" thickBot="1" x14ac:dyDescent="0.4">
      <c r="C3" s="18"/>
      <c r="G3" s="9"/>
    </row>
    <row r="4" spans="2:9" ht="14.95" thickBot="1" x14ac:dyDescent="0.35">
      <c r="E4" s="8" t="s">
        <v>0</v>
      </c>
      <c r="G4" s="9"/>
    </row>
    <row r="5" spans="2:9" ht="60.8" customHeight="1" thickBot="1" x14ac:dyDescent="0.35">
      <c r="B5" s="24" t="s">
        <v>7</v>
      </c>
      <c r="C5" s="17" t="s">
        <v>1</v>
      </c>
      <c r="D5" s="17" t="s">
        <v>12</v>
      </c>
      <c r="E5" s="13" t="s">
        <v>10</v>
      </c>
      <c r="F5" s="14" t="s">
        <v>6</v>
      </c>
    </row>
    <row r="6" spans="2:9" ht="61.5" customHeight="1" thickBot="1" x14ac:dyDescent="0.35">
      <c r="B6" s="25" t="s">
        <v>8</v>
      </c>
      <c r="C6" s="23" t="s">
        <v>11</v>
      </c>
      <c r="D6" s="22" t="s">
        <v>9</v>
      </c>
      <c r="E6" s="15"/>
      <c r="F6" s="16">
        <f>D6*E6</f>
        <v>0</v>
      </c>
    </row>
    <row r="7" spans="2:9" ht="74.25" customHeight="1" thickBot="1" x14ac:dyDescent="0.35">
      <c r="C7" s="19" t="s">
        <v>2</v>
      </c>
      <c r="D7" s="19"/>
      <c r="E7" s="21"/>
      <c r="F7" s="20">
        <f>IF((SUM(F6:F6))&lt;=E9,(SUM(F6:F6)),"ERRORE l'importo offerto supera la base d'asta")</f>
        <v>0</v>
      </c>
    </row>
    <row r="8" spans="2:9" ht="12.75" customHeight="1" thickBot="1" x14ac:dyDescent="0.35">
      <c r="E8" s="1"/>
      <c r="F8" s="4"/>
      <c r="G8" s="2"/>
      <c r="H8" s="2"/>
      <c r="I8" s="2"/>
    </row>
    <row r="9" spans="2:9" s="2" customFormat="1" ht="41.3" customHeight="1" thickBot="1" x14ac:dyDescent="0.35">
      <c r="C9" s="12" t="s">
        <v>4</v>
      </c>
      <c r="E9" s="26">
        <v>39000</v>
      </c>
      <c r="F9" s="27"/>
    </row>
    <row r="10" spans="2:9" s="2" customFormat="1" ht="14.95" customHeight="1" thickBot="1" x14ac:dyDescent="0.35">
      <c r="C10" s="3"/>
      <c r="E10" s="6"/>
    </row>
    <row r="11" spans="2:9" s="2" customFormat="1" ht="66.05" customHeight="1" thickBot="1" x14ac:dyDescent="0.35">
      <c r="C11" s="12" t="s">
        <v>5</v>
      </c>
      <c r="E11" s="28" t="str">
        <f>IF(F7&gt;E9,"ATTENZIONE: L'offerta complessiva è superiore alla Base d'asta","OK")</f>
        <v>OK</v>
      </c>
      <c r="F11" s="29"/>
      <c r="G11"/>
      <c r="H11"/>
      <c r="I11"/>
    </row>
    <row r="12" spans="2:9" s="2" customFormat="1" ht="14.95" customHeight="1" thickBot="1" x14ac:dyDescent="0.35">
      <c r="C12" s="5"/>
      <c r="E12" s="10"/>
      <c r="G12" s="11"/>
      <c r="H12" s="11"/>
      <c r="I12" s="11"/>
    </row>
    <row r="13" spans="2:9" ht="31.6" customHeight="1" thickBot="1" x14ac:dyDescent="0.35">
      <c r="C13" s="7" t="s">
        <v>3</v>
      </c>
      <c r="E13" s="30">
        <f>IF((F7&lt;=E9),F7,"ERRORE")</f>
        <v>0</v>
      </c>
      <c r="F13" s="31"/>
    </row>
  </sheetData>
  <sheetProtection algorithmName="SHA-512" hashValue="xxaE9JCtvlo35s0pXTiNb1uVVtvNg3b1x7zxjhnT6H6fJRJYIyntqMFSmJqseavt8jtIucXWS1IENbUg3Hd12A==" saltValue="DpV3risXxzewiYITT9jc2g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2021-01-15T09:02:22Z</dcterms:modified>
</cp:coreProperties>
</file>